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E54" i="1"/>
  <c r="J42"/>
  <c r="I42"/>
  <c r="H42"/>
  <c r="G42"/>
  <c r="F42"/>
  <c r="H40"/>
  <c r="I40"/>
  <c r="J40"/>
  <c r="J18"/>
  <c r="I18"/>
  <c r="H18"/>
  <c r="G18"/>
  <c r="F18"/>
  <c r="E18"/>
  <c r="H16"/>
  <c r="I16"/>
  <c r="J16"/>
  <c r="H15"/>
  <c r="I15"/>
  <c r="J15"/>
  <c r="E17"/>
  <c r="E16"/>
  <c r="E15"/>
  <c r="J54"/>
  <c r="I54"/>
  <c r="H54"/>
  <c r="G54"/>
  <c r="F54"/>
  <c r="E40"/>
  <c r="E42"/>
  <c r="H12"/>
  <c r="I12"/>
  <c r="J12"/>
  <c r="J11"/>
  <c r="I11"/>
  <c r="H11"/>
  <c r="F14"/>
  <c r="G14"/>
  <c r="H14"/>
  <c r="I14"/>
  <c r="J14"/>
  <c r="E14"/>
  <c r="E13"/>
  <c r="E12"/>
  <c r="E11"/>
  <c r="E19"/>
  <c r="E53"/>
  <c r="E49"/>
  <c r="E48"/>
  <c r="E47"/>
  <c r="E45"/>
  <c r="E44"/>
  <c r="E43"/>
  <c r="E41"/>
  <c r="E39"/>
  <c r="E37"/>
  <c r="E36"/>
  <c r="E35"/>
  <c r="E33"/>
  <c r="E32"/>
  <c r="E31"/>
  <c r="E34"/>
  <c r="E29"/>
  <c r="E28"/>
  <c r="E27"/>
  <c r="E30"/>
  <c r="E25"/>
  <c r="E24"/>
  <c r="E23"/>
  <c r="E26"/>
  <c r="E21"/>
  <c r="E20"/>
  <c r="E38"/>
  <c r="E52"/>
  <c r="E51"/>
  <c r="E46"/>
  <c r="E50"/>
  <c r="E22"/>
</calcChain>
</file>

<file path=xl/sharedStrings.xml><?xml version="1.0" encoding="utf-8"?>
<sst xmlns="http://schemas.openxmlformats.org/spreadsheetml/2006/main" count="97" uniqueCount="48">
  <si>
    <t>ПЛАН</t>
  </si>
  <si>
    <t>№п/п</t>
  </si>
  <si>
    <t>Основное мероприятие, мероприятие</t>
  </si>
  <si>
    <t>Ответственный исполнитель, соисполнители</t>
  </si>
  <si>
    <t>Источник финансового обеспечения</t>
  </si>
  <si>
    <t>Наименование целевых показателей (индикаторов)</t>
  </si>
  <si>
    <t>Объем средств на реализацию, рублей</t>
  </si>
  <si>
    <t>всего</t>
  </si>
  <si>
    <t>2016 г.</t>
  </si>
  <si>
    <t>2017 г.</t>
  </si>
  <si>
    <t>2018 г.</t>
  </si>
  <si>
    <t>2019 г.</t>
  </si>
  <si>
    <t>2020 г.</t>
  </si>
  <si>
    <t>средства муниципального бюджета</t>
  </si>
  <si>
    <t>средства регионального бюджета</t>
  </si>
  <si>
    <t>средства федерального бюджета</t>
  </si>
  <si>
    <t>итого</t>
  </si>
  <si>
    <t xml:space="preserve">Профессиональная подготовка, переподготовкаи повышение квалификации </t>
  </si>
  <si>
    <t>Руководство и управление в сфере установленных функций органов местного самоуправления</t>
  </si>
  <si>
    <t>Обеспечение деятельности подведомственных учреждений</t>
  </si>
  <si>
    <t>Социальная политика: компенсация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</si>
  <si>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Организация дополнительного образования детей/ субсидии бюджетным учреждениям на финансовое обеспечение муниципального задания на оказание муниципальных услуг</t>
  </si>
  <si>
    <t>Организация психолого-медико-социального сопровождения/предоставление субсидий муниципальным бюджетным учреждениям</t>
  </si>
  <si>
    <t>ИТОГО</t>
  </si>
  <si>
    <t>к муниципальной программе "Развитие</t>
  </si>
  <si>
    <t>района на 2016 - 2020 годы"</t>
  </si>
  <si>
    <t>доля учителей и руководителей общеобразовательных учреждений, прошедших повышение квалификации и (или) профессиональную переподготовку для работы в соответствии с федеральными государственными образовательными стандартами</t>
  </si>
  <si>
    <t xml:space="preserve">удельный вес детей школьного возраста, охваченных оздоровлением в лагерях с дневным пребыванием детей </t>
  </si>
  <si>
    <t xml:space="preserve"> Выплата компенсации части родительской платы за содержание ребенка в дошкольных образовательных организациях </t>
  </si>
  <si>
    <t>3.</t>
  </si>
  <si>
    <t>4.</t>
  </si>
  <si>
    <t>6.</t>
  </si>
  <si>
    <t>7.</t>
  </si>
  <si>
    <t>8.</t>
  </si>
  <si>
    <t>9.</t>
  </si>
  <si>
    <t>10.</t>
  </si>
  <si>
    <t>Мероприятия по проведению оздоровительной кампании детей</t>
  </si>
  <si>
    <t>Охват мерами социальной поддержки по оплате жилого помещения с отоплением и освещением педагогических работников образовательных организаций, работающих и проживаюющих в сельской местности</t>
  </si>
  <si>
    <t>доля детей в возрасте 5-18 лет, получающих услуги дополнительного образования в организациях дополнительного образования</t>
  </si>
  <si>
    <t>Расходы на дошкольное образование</t>
  </si>
  <si>
    <t>Расходы на общее образование</t>
  </si>
  <si>
    <t>доля детей дошкольного возраста, получающих услуги по дошкольному образованию</t>
  </si>
  <si>
    <t>Внедрение федеральных государственных образовательных стандартов,  доля выпускников общеобразовательных организаций, не сдавших единый государственный экзамен, в общей численности выпускников общеобразовательных организаций, доля выпускников общеобразовательных организаций, получивших балл на едином государственном экзамене выше 80, в общей численности выпускников общеобразовательных организаций, количество стипендиатов именных стипендий администрации Комаричского муниципального района, обеспечение питанием обучающихся</t>
  </si>
  <si>
    <t>образования  муниципального района "Каякентский район"</t>
  </si>
  <si>
    <t>Приложение</t>
  </si>
  <si>
    <t>Муниципальное учреждение - отдел образования администрации МР "Каякентский район"</t>
  </si>
  <si>
    <t>Предоставление мер социальной поддержки работникам образовательных организаций, работающим на территории Каякентского района</t>
  </si>
  <si>
    <t>реализации муниципальной программы "Развитие образования  МР "Каякентский район"  на 2016 - 2020 годы"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</si>
</sst>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/>
    <xf numFmtId="0" fontId="0" fillId="0" borderId="0" xfId="0" applyBorder="1"/>
    <xf numFmtId="0" fontId="0" fillId="2" borderId="0" xfId="0" applyFill="1"/>
    <xf numFmtId="0" fontId="0" fillId="2" borderId="0" xfId="0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/>
    <xf numFmtId="0" fontId="1" fillId="2" borderId="0" xfId="0" applyFont="1" applyFill="1" applyAlignment="1">
      <alignment vertical="top" wrapText="1"/>
    </xf>
    <xf numFmtId="0" fontId="2" fillId="0" borderId="0" xfId="0" applyFont="1"/>
    <xf numFmtId="0" fontId="2" fillId="2" borderId="0" xfId="0" applyFont="1" applyFill="1"/>
    <xf numFmtId="0" fontId="2" fillId="0" borderId="1" xfId="0" applyFont="1" applyBorder="1"/>
    <xf numFmtId="0" fontId="2" fillId="2" borderId="1" xfId="0" applyFont="1" applyFill="1" applyBorder="1"/>
    <xf numFmtId="0" fontId="2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1" fontId="2" fillId="2" borderId="2" xfId="0" applyNumberFormat="1" applyFont="1" applyFill="1" applyBorder="1" applyAlignment="1">
      <alignment vertical="top" wrapText="1"/>
    </xf>
    <xf numFmtId="1" fontId="2" fillId="0" borderId="2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111"/>
  <sheetViews>
    <sheetView tabSelected="1" workbookViewId="0">
      <selection activeCell="J11" sqref="J11"/>
    </sheetView>
  </sheetViews>
  <sheetFormatPr defaultRowHeight="15"/>
  <cols>
    <col min="1" max="1" width="3.5703125" customWidth="1"/>
    <col min="2" max="2" width="22.140625" customWidth="1"/>
    <col min="3" max="3" width="21.85546875" customWidth="1"/>
    <col min="4" max="4" width="14.5703125" customWidth="1"/>
    <col min="5" max="5" width="12.28515625" customWidth="1"/>
    <col min="6" max="6" width="10.85546875" customWidth="1"/>
    <col min="7" max="7" width="10.42578125" style="4" customWidth="1"/>
    <col min="8" max="8" width="11" style="4" customWidth="1"/>
    <col min="9" max="9" width="10.7109375" style="4" customWidth="1"/>
    <col min="10" max="10" width="9.85546875" style="4" customWidth="1"/>
    <col min="11" max="11" width="19.140625" customWidth="1"/>
  </cols>
  <sheetData>
    <row r="1" spans="1:55" ht="15" customHeight="1">
      <c r="A1" s="12"/>
      <c r="B1" s="12"/>
      <c r="C1" s="12"/>
      <c r="D1" s="12"/>
      <c r="E1" s="12"/>
      <c r="F1" s="12"/>
      <c r="G1" s="13"/>
      <c r="H1" s="13"/>
      <c r="I1" s="13"/>
      <c r="J1" s="25" t="s">
        <v>44</v>
      </c>
      <c r="K1" s="25"/>
      <c r="L1" s="8"/>
      <c r="M1" s="8"/>
      <c r="N1" s="8"/>
      <c r="O1" s="8"/>
    </row>
    <row r="2" spans="1:55" ht="15" customHeight="1">
      <c r="A2" s="12"/>
      <c r="B2" s="12"/>
      <c r="C2" s="12"/>
      <c r="D2" s="12"/>
      <c r="E2" s="12"/>
      <c r="F2" s="12"/>
      <c r="G2" s="13"/>
      <c r="H2" s="13"/>
      <c r="I2" s="13"/>
      <c r="J2" s="25" t="s">
        <v>24</v>
      </c>
      <c r="K2" s="25"/>
      <c r="L2" s="9"/>
      <c r="M2" s="9"/>
      <c r="N2" s="9"/>
      <c r="O2" s="9"/>
    </row>
    <row r="3" spans="1:55" ht="15" customHeight="1">
      <c r="A3" s="12"/>
      <c r="B3" s="12"/>
      <c r="C3" s="12"/>
      <c r="D3" s="12"/>
      <c r="E3" s="12"/>
      <c r="F3" s="12"/>
      <c r="G3" s="13"/>
      <c r="H3" s="13"/>
      <c r="I3" s="13"/>
      <c r="J3" s="26" t="s">
        <v>43</v>
      </c>
      <c r="K3" s="26"/>
      <c r="L3" s="8"/>
      <c r="M3" s="8"/>
      <c r="N3" s="8"/>
      <c r="O3" s="8"/>
    </row>
    <row r="4" spans="1:55" ht="15" customHeight="1">
      <c r="A4" s="12"/>
      <c r="B4" s="12"/>
      <c r="C4" s="12"/>
      <c r="D4" s="12"/>
      <c r="E4" s="12"/>
      <c r="F4" s="12"/>
      <c r="G4" s="13"/>
      <c r="H4" s="13"/>
      <c r="I4" s="13"/>
      <c r="J4" s="26" t="s">
        <v>25</v>
      </c>
      <c r="K4" s="26"/>
      <c r="L4" s="8"/>
      <c r="M4" s="8"/>
      <c r="N4" s="8"/>
      <c r="O4" s="8"/>
    </row>
    <row r="5" spans="1:55">
      <c r="A5" s="12"/>
      <c r="B5" s="12"/>
      <c r="C5" s="27" t="s">
        <v>0</v>
      </c>
      <c r="D5" s="27"/>
      <c r="E5" s="27"/>
      <c r="F5" s="27"/>
      <c r="G5" s="27"/>
      <c r="H5" s="27"/>
      <c r="I5" s="27"/>
      <c r="J5" s="27"/>
      <c r="K5" s="12"/>
      <c r="L5" s="7"/>
      <c r="M5" s="7"/>
      <c r="N5" s="7"/>
      <c r="O5" s="7"/>
    </row>
    <row r="6" spans="1:55">
      <c r="A6" s="12"/>
      <c r="B6" s="12"/>
      <c r="C6" s="12" t="s">
        <v>47</v>
      </c>
      <c r="D6" s="12"/>
      <c r="E6" s="12"/>
      <c r="F6" s="12"/>
      <c r="G6" s="12"/>
      <c r="H6" s="12"/>
      <c r="I6" s="12"/>
      <c r="J6" s="12"/>
      <c r="K6" s="12"/>
      <c r="L6" s="7"/>
      <c r="M6" s="7"/>
      <c r="N6" s="7"/>
      <c r="O6" s="7"/>
    </row>
    <row r="7" spans="1:55" s="2" customFormat="1">
      <c r="A7" s="14"/>
      <c r="B7" s="14"/>
      <c r="C7" s="14"/>
      <c r="D7" s="14"/>
      <c r="E7" s="14"/>
      <c r="F7" s="14"/>
      <c r="G7" s="15"/>
      <c r="H7" s="15"/>
      <c r="I7" s="15"/>
      <c r="J7" s="15"/>
      <c r="K7" s="14"/>
      <c r="L7" s="10"/>
      <c r="M7" s="10"/>
      <c r="N7" s="10"/>
      <c r="O7" s="10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</row>
    <row r="8" spans="1:55" ht="22.5" customHeight="1">
      <c r="A8" s="28" t="s">
        <v>1</v>
      </c>
      <c r="B8" s="28" t="s">
        <v>2</v>
      </c>
      <c r="C8" s="28" t="s">
        <v>3</v>
      </c>
      <c r="D8" s="28" t="s">
        <v>4</v>
      </c>
      <c r="E8" s="28" t="s">
        <v>6</v>
      </c>
      <c r="F8" s="28"/>
      <c r="G8" s="28"/>
      <c r="H8" s="28"/>
      <c r="I8" s="28"/>
      <c r="J8" s="28"/>
      <c r="K8" s="28" t="s">
        <v>5</v>
      </c>
      <c r="L8" s="6"/>
      <c r="M8" s="6"/>
      <c r="N8" s="6"/>
      <c r="O8" s="6"/>
      <c r="P8" s="1"/>
      <c r="Q8" s="1"/>
    </row>
    <row r="9" spans="1:55" ht="45" customHeight="1">
      <c r="A9" s="28"/>
      <c r="B9" s="28"/>
      <c r="C9" s="28"/>
      <c r="D9" s="28"/>
      <c r="E9" s="16" t="s">
        <v>7</v>
      </c>
      <c r="F9" s="16" t="s">
        <v>8</v>
      </c>
      <c r="G9" s="17" t="s">
        <v>9</v>
      </c>
      <c r="H9" s="17" t="s">
        <v>10</v>
      </c>
      <c r="I9" s="17" t="s">
        <v>11</v>
      </c>
      <c r="J9" s="17" t="s">
        <v>12</v>
      </c>
      <c r="K9" s="28"/>
      <c r="L9" s="6"/>
      <c r="M9" s="6"/>
      <c r="N9" s="6"/>
      <c r="O9" s="6"/>
      <c r="P9" s="1"/>
      <c r="Q9" s="1"/>
    </row>
    <row r="10" spans="1:55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7">
        <v>7</v>
      </c>
      <c r="H10" s="17">
        <v>8</v>
      </c>
      <c r="I10" s="17">
        <v>9</v>
      </c>
      <c r="J10" s="17">
        <v>10</v>
      </c>
      <c r="K10" s="16">
        <v>11</v>
      </c>
      <c r="L10" s="6"/>
      <c r="M10" s="6"/>
      <c r="N10" s="6"/>
      <c r="O10" s="6"/>
      <c r="P10" s="1"/>
      <c r="Q10" s="1"/>
    </row>
    <row r="11" spans="1:55" s="4" customFormat="1" ht="36">
      <c r="A11" s="22">
        <v>1</v>
      </c>
      <c r="B11" s="22" t="s">
        <v>39</v>
      </c>
      <c r="C11" s="22" t="s">
        <v>45</v>
      </c>
      <c r="D11" s="18" t="s">
        <v>13</v>
      </c>
      <c r="E11" s="20">
        <f>SUM(F11:J11)</f>
        <v>224523749.71250001</v>
      </c>
      <c r="F11" s="20">
        <v>47887500</v>
      </c>
      <c r="G11" s="20">
        <v>40981700</v>
      </c>
      <c r="H11" s="20">
        <f t="shared" ref="H11:J12" si="0">G11*1.05</f>
        <v>43030785</v>
      </c>
      <c r="I11" s="20">
        <f t="shared" si="0"/>
        <v>45182324.25</v>
      </c>
      <c r="J11" s="20">
        <f t="shared" si="0"/>
        <v>47441440.462499999</v>
      </c>
      <c r="K11" s="22" t="s">
        <v>41</v>
      </c>
      <c r="L11" s="11"/>
      <c r="M11" s="11"/>
      <c r="N11" s="11"/>
      <c r="O11" s="11"/>
      <c r="P11" s="5"/>
      <c r="Q11" s="5"/>
    </row>
    <row r="12" spans="1:55" s="4" customFormat="1" ht="36">
      <c r="A12" s="23"/>
      <c r="B12" s="23"/>
      <c r="C12" s="23"/>
      <c r="D12" s="18" t="s">
        <v>14</v>
      </c>
      <c r="E12" s="20">
        <f t="shared" ref="E12:E17" si="1">SUM(F12:J12)</f>
        <v>364477439.1875</v>
      </c>
      <c r="F12" s="20">
        <v>52280000</v>
      </c>
      <c r="G12" s="20">
        <v>72433500</v>
      </c>
      <c r="H12" s="20">
        <f t="shared" si="0"/>
        <v>76055175</v>
      </c>
      <c r="I12" s="20">
        <f t="shared" si="0"/>
        <v>79857933.75</v>
      </c>
      <c r="J12" s="20">
        <f t="shared" si="0"/>
        <v>83850830.4375</v>
      </c>
      <c r="K12" s="23"/>
      <c r="L12" s="11"/>
      <c r="M12" s="11"/>
      <c r="N12" s="11"/>
      <c r="O12" s="11"/>
      <c r="P12" s="5"/>
      <c r="Q12" s="5"/>
    </row>
    <row r="13" spans="1:55" s="4" customFormat="1" ht="36">
      <c r="A13" s="23"/>
      <c r="B13" s="23"/>
      <c r="C13" s="23"/>
      <c r="D13" s="18" t="s">
        <v>15</v>
      </c>
      <c r="E13" s="20">
        <f t="shared" si="1"/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3"/>
      <c r="L13" s="11"/>
      <c r="M13" s="11"/>
      <c r="N13" s="11"/>
      <c r="O13" s="11"/>
      <c r="P13" s="5"/>
      <c r="Q13" s="5"/>
    </row>
    <row r="14" spans="1:55" s="4" customFormat="1">
      <c r="A14" s="24"/>
      <c r="B14" s="24"/>
      <c r="C14" s="24"/>
      <c r="D14" s="18" t="s">
        <v>16</v>
      </c>
      <c r="E14" s="20">
        <f t="shared" si="1"/>
        <v>589001188.89999998</v>
      </c>
      <c r="F14" s="20">
        <f t="shared" ref="F14:J14" si="2">F11+F12+F13</f>
        <v>100167500</v>
      </c>
      <c r="G14" s="20">
        <f t="shared" si="2"/>
        <v>113415200</v>
      </c>
      <c r="H14" s="20">
        <f t="shared" si="2"/>
        <v>119085960</v>
      </c>
      <c r="I14" s="20">
        <f t="shared" si="2"/>
        <v>125040258</v>
      </c>
      <c r="J14" s="20">
        <f t="shared" si="2"/>
        <v>131292270.90000001</v>
      </c>
      <c r="K14" s="24"/>
      <c r="L14" s="11"/>
      <c r="M14" s="11"/>
      <c r="N14" s="11"/>
      <c r="O14" s="11"/>
      <c r="P14" s="5"/>
      <c r="Q14" s="5"/>
    </row>
    <row r="15" spans="1:55" s="4" customFormat="1" ht="45" customHeight="1">
      <c r="A15" s="22">
        <v>2</v>
      </c>
      <c r="B15" s="22" t="s">
        <v>40</v>
      </c>
      <c r="C15" s="22" t="s">
        <v>45</v>
      </c>
      <c r="D15" s="18" t="s">
        <v>13</v>
      </c>
      <c r="E15" s="20">
        <f t="shared" si="1"/>
        <v>149075693.75</v>
      </c>
      <c r="F15" s="20">
        <v>21711500</v>
      </c>
      <c r="G15" s="20">
        <v>29550000</v>
      </c>
      <c r="H15" s="20">
        <f t="shared" ref="H15:J16" si="3">G15*1.05</f>
        <v>31027500</v>
      </c>
      <c r="I15" s="20">
        <f t="shared" si="3"/>
        <v>32578875</v>
      </c>
      <c r="J15" s="20">
        <f t="shared" si="3"/>
        <v>34207818.75</v>
      </c>
      <c r="K15" s="22" t="s">
        <v>42</v>
      </c>
      <c r="L15" s="11"/>
      <c r="M15" s="11"/>
      <c r="N15" s="11"/>
      <c r="O15" s="11"/>
      <c r="P15" s="5"/>
      <c r="Q15" s="5"/>
    </row>
    <row r="16" spans="1:55" s="4" customFormat="1" ht="36">
      <c r="A16" s="23"/>
      <c r="B16" s="23"/>
      <c r="C16" s="23"/>
      <c r="D16" s="18" t="s">
        <v>14</v>
      </c>
      <c r="E16" s="20">
        <f t="shared" si="1"/>
        <v>1752890831.875</v>
      </c>
      <c r="F16" s="20">
        <v>312210000</v>
      </c>
      <c r="G16" s="20">
        <v>334255000</v>
      </c>
      <c r="H16" s="20">
        <f t="shared" si="3"/>
        <v>350967750</v>
      </c>
      <c r="I16" s="20">
        <f t="shared" si="3"/>
        <v>368516137.5</v>
      </c>
      <c r="J16" s="20">
        <f t="shared" si="3"/>
        <v>386941944.375</v>
      </c>
      <c r="K16" s="23"/>
      <c r="L16" s="11"/>
      <c r="M16" s="11"/>
      <c r="N16" s="11"/>
      <c r="O16" s="11"/>
      <c r="P16" s="5"/>
      <c r="Q16" s="5"/>
    </row>
    <row r="17" spans="1:17" s="4" customFormat="1" ht="236.25" customHeight="1">
      <c r="A17" s="23"/>
      <c r="B17" s="23"/>
      <c r="C17" s="23"/>
      <c r="D17" s="18" t="s">
        <v>15</v>
      </c>
      <c r="E17" s="20">
        <f t="shared" si="1"/>
        <v>0</v>
      </c>
      <c r="F17" s="20"/>
      <c r="G17" s="20"/>
      <c r="H17" s="20"/>
      <c r="I17" s="20"/>
      <c r="J17" s="20"/>
      <c r="K17" s="23"/>
      <c r="L17" s="11"/>
      <c r="M17" s="11"/>
      <c r="N17" s="11"/>
      <c r="O17" s="11"/>
      <c r="P17" s="5"/>
      <c r="Q17" s="5"/>
    </row>
    <row r="18" spans="1:17" s="4" customFormat="1" ht="48.75" customHeight="1">
      <c r="A18" s="24"/>
      <c r="B18" s="24"/>
      <c r="C18" s="24"/>
      <c r="D18" s="18" t="s">
        <v>16</v>
      </c>
      <c r="E18" s="20">
        <f t="shared" ref="E18:J18" si="4">E15+E16+E17</f>
        <v>1901966525.625</v>
      </c>
      <c r="F18" s="20">
        <f t="shared" si="4"/>
        <v>333921500</v>
      </c>
      <c r="G18" s="20">
        <f t="shared" si="4"/>
        <v>363805000</v>
      </c>
      <c r="H18" s="20">
        <f t="shared" si="4"/>
        <v>381995250</v>
      </c>
      <c r="I18" s="20">
        <f t="shared" si="4"/>
        <v>401095012.5</v>
      </c>
      <c r="J18" s="20">
        <f t="shared" si="4"/>
        <v>421149763.125</v>
      </c>
      <c r="K18" s="24"/>
      <c r="L18" s="11"/>
      <c r="M18" s="11"/>
      <c r="N18" s="11"/>
      <c r="O18" s="11"/>
      <c r="P18" s="5"/>
      <c r="Q18" s="5"/>
    </row>
    <row r="19" spans="1:17" s="4" customFormat="1" ht="154.5" customHeight="1">
      <c r="A19" s="22" t="s">
        <v>29</v>
      </c>
      <c r="B19" s="22" t="s">
        <v>46</v>
      </c>
      <c r="C19" s="22" t="s">
        <v>45</v>
      </c>
      <c r="D19" s="18" t="s">
        <v>13</v>
      </c>
      <c r="E19" s="20">
        <f>F19+G19+H19+I19+J19</f>
        <v>0</v>
      </c>
      <c r="F19" s="20"/>
      <c r="G19" s="20"/>
      <c r="H19" s="20"/>
      <c r="I19" s="20"/>
      <c r="J19" s="20"/>
      <c r="K19" s="19" t="s">
        <v>37</v>
      </c>
      <c r="L19" s="11"/>
      <c r="M19" s="11"/>
      <c r="N19" s="11"/>
      <c r="O19" s="11"/>
      <c r="P19" s="5"/>
      <c r="Q19" s="5"/>
    </row>
    <row r="20" spans="1:17" s="4" customFormat="1" ht="38.25" customHeight="1">
      <c r="A20" s="23"/>
      <c r="B20" s="23"/>
      <c r="C20" s="23"/>
      <c r="D20" s="18" t="s">
        <v>14</v>
      </c>
      <c r="E20" s="20">
        <f>F20+G20+H20+I20+J20</f>
        <v>0</v>
      </c>
      <c r="F20" s="20"/>
      <c r="G20" s="20"/>
      <c r="H20" s="20"/>
      <c r="I20" s="20"/>
      <c r="J20" s="20"/>
      <c r="K20" s="18"/>
      <c r="L20" s="11"/>
      <c r="M20" s="11"/>
      <c r="N20" s="11"/>
      <c r="O20" s="11"/>
      <c r="P20" s="5"/>
      <c r="Q20" s="5"/>
    </row>
    <row r="21" spans="1:17" s="4" customFormat="1" ht="36">
      <c r="A21" s="23"/>
      <c r="B21" s="23"/>
      <c r="C21" s="23"/>
      <c r="D21" s="18" t="s">
        <v>15</v>
      </c>
      <c r="E21" s="20">
        <f>F21+G21+H21+I21+J21</f>
        <v>0</v>
      </c>
      <c r="F21" s="20"/>
      <c r="G21" s="20"/>
      <c r="H21" s="20"/>
      <c r="I21" s="20"/>
      <c r="J21" s="20"/>
      <c r="K21" s="18"/>
      <c r="L21" s="11"/>
      <c r="M21" s="11"/>
      <c r="N21" s="11"/>
      <c r="O21" s="11"/>
      <c r="P21" s="5"/>
      <c r="Q21" s="5"/>
    </row>
    <row r="22" spans="1:17" s="4" customFormat="1">
      <c r="A22" s="24"/>
      <c r="B22" s="24"/>
      <c r="C22" s="24"/>
      <c r="D22" s="18" t="s">
        <v>16</v>
      </c>
      <c r="E22" s="20">
        <f>E19+E20+E21</f>
        <v>0</v>
      </c>
      <c r="F22" s="20"/>
      <c r="G22" s="20"/>
      <c r="H22" s="20"/>
      <c r="I22" s="20"/>
      <c r="J22" s="20"/>
      <c r="K22" s="18"/>
      <c r="L22" s="11"/>
      <c r="M22" s="11"/>
      <c r="N22" s="11"/>
      <c r="O22" s="11"/>
      <c r="P22" s="5"/>
      <c r="Q22" s="5"/>
    </row>
    <row r="23" spans="1:17" s="4" customFormat="1" ht="69.75" customHeight="1">
      <c r="A23" s="22" t="s">
        <v>30</v>
      </c>
      <c r="B23" s="22" t="s">
        <v>17</v>
      </c>
      <c r="C23" s="22" t="s">
        <v>45</v>
      </c>
      <c r="D23" s="18" t="s">
        <v>13</v>
      </c>
      <c r="E23" s="20">
        <f>F23+G23+H23+I23+J23</f>
        <v>0</v>
      </c>
      <c r="F23" s="20"/>
      <c r="G23" s="20"/>
      <c r="H23" s="20"/>
      <c r="I23" s="20"/>
      <c r="J23" s="20"/>
      <c r="K23" s="22" t="s">
        <v>26</v>
      </c>
      <c r="L23" s="11"/>
      <c r="M23" s="11"/>
      <c r="N23" s="11"/>
      <c r="O23" s="11"/>
      <c r="P23" s="5"/>
      <c r="Q23" s="5"/>
    </row>
    <row r="24" spans="1:17" s="4" customFormat="1" ht="45.75" customHeight="1">
      <c r="A24" s="23"/>
      <c r="B24" s="23"/>
      <c r="C24" s="23"/>
      <c r="D24" s="18" t="s">
        <v>14</v>
      </c>
      <c r="E24" s="20">
        <f>F24+G24+H24+I24+J24</f>
        <v>0</v>
      </c>
      <c r="F24" s="20"/>
      <c r="G24" s="20"/>
      <c r="H24" s="20"/>
      <c r="I24" s="20"/>
      <c r="J24" s="20"/>
      <c r="K24" s="23"/>
      <c r="L24" s="11"/>
      <c r="M24" s="11"/>
      <c r="N24" s="11"/>
      <c r="O24" s="11"/>
      <c r="P24" s="5"/>
      <c r="Q24" s="5"/>
    </row>
    <row r="25" spans="1:17" s="4" customFormat="1" ht="47.25" customHeight="1">
      <c r="A25" s="23"/>
      <c r="B25" s="23"/>
      <c r="C25" s="23"/>
      <c r="D25" s="18" t="s">
        <v>15</v>
      </c>
      <c r="E25" s="20">
        <f>F25+G25+H25+I25+J25</f>
        <v>0</v>
      </c>
      <c r="F25" s="20"/>
      <c r="G25" s="20"/>
      <c r="H25" s="20"/>
      <c r="I25" s="20"/>
      <c r="J25" s="20"/>
      <c r="K25" s="23"/>
      <c r="L25" s="11"/>
      <c r="M25" s="11"/>
      <c r="N25" s="11"/>
      <c r="O25" s="11"/>
      <c r="P25" s="5"/>
      <c r="Q25" s="5"/>
    </row>
    <row r="26" spans="1:17" s="4" customFormat="1">
      <c r="A26" s="24"/>
      <c r="B26" s="24"/>
      <c r="C26" s="24"/>
      <c r="D26" s="18" t="s">
        <v>16</v>
      </c>
      <c r="E26" s="20">
        <f>E23+E24+E25</f>
        <v>0</v>
      </c>
      <c r="F26" s="20"/>
      <c r="G26" s="20"/>
      <c r="H26" s="20"/>
      <c r="I26" s="20"/>
      <c r="J26" s="20"/>
      <c r="K26" s="24"/>
      <c r="L26" s="11"/>
      <c r="M26" s="11"/>
      <c r="N26" s="11"/>
      <c r="O26" s="11"/>
      <c r="P26" s="5"/>
      <c r="Q26" s="5"/>
    </row>
    <row r="27" spans="1:17" s="4" customFormat="1" ht="36" customHeight="1">
      <c r="A27" s="22">
        <v>5</v>
      </c>
      <c r="B27" s="22" t="s">
        <v>18</v>
      </c>
      <c r="C27" s="22" t="s">
        <v>45</v>
      </c>
      <c r="D27" s="18" t="s">
        <v>13</v>
      </c>
      <c r="E27" s="20">
        <f>F27+G27+H27+I27+J27</f>
        <v>0</v>
      </c>
      <c r="F27" s="20"/>
      <c r="G27" s="20"/>
      <c r="H27" s="20"/>
      <c r="I27" s="20"/>
      <c r="J27" s="20"/>
      <c r="K27" s="18"/>
      <c r="L27" s="11"/>
      <c r="M27" s="11"/>
      <c r="N27" s="11"/>
      <c r="O27" s="11"/>
      <c r="P27" s="5"/>
      <c r="Q27" s="5"/>
    </row>
    <row r="28" spans="1:17" s="4" customFormat="1" ht="36">
      <c r="A28" s="23"/>
      <c r="B28" s="23"/>
      <c r="C28" s="23"/>
      <c r="D28" s="18" t="s">
        <v>14</v>
      </c>
      <c r="E28" s="20">
        <f>F28+G28+H28+I28+J28</f>
        <v>0</v>
      </c>
      <c r="F28" s="20"/>
      <c r="G28" s="20"/>
      <c r="H28" s="20"/>
      <c r="I28" s="20"/>
      <c r="J28" s="20"/>
      <c r="K28" s="18"/>
      <c r="L28" s="11"/>
      <c r="M28" s="11"/>
      <c r="N28" s="11"/>
      <c r="O28" s="11"/>
      <c r="P28" s="5"/>
      <c r="Q28" s="5"/>
    </row>
    <row r="29" spans="1:17" s="4" customFormat="1" ht="36">
      <c r="A29" s="23"/>
      <c r="B29" s="23"/>
      <c r="C29" s="23"/>
      <c r="D29" s="18" t="s">
        <v>15</v>
      </c>
      <c r="E29" s="20">
        <f>F29+G29+H29+I29+J29</f>
        <v>0</v>
      </c>
      <c r="F29" s="20"/>
      <c r="G29" s="20"/>
      <c r="H29" s="20"/>
      <c r="I29" s="20"/>
      <c r="J29" s="20"/>
      <c r="K29" s="18"/>
      <c r="L29" s="11"/>
      <c r="M29" s="11"/>
      <c r="N29" s="11"/>
      <c r="O29" s="11"/>
      <c r="P29" s="5"/>
      <c r="Q29" s="5"/>
    </row>
    <row r="30" spans="1:17" s="4" customFormat="1">
      <c r="A30" s="24"/>
      <c r="B30" s="24"/>
      <c r="C30" s="24"/>
      <c r="D30" s="18" t="s">
        <v>16</v>
      </c>
      <c r="E30" s="20">
        <f>E27+E28+E29</f>
        <v>0</v>
      </c>
      <c r="F30" s="20"/>
      <c r="G30" s="20"/>
      <c r="H30" s="20"/>
      <c r="I30" s="20"/>
      <c r="J30" s="20"/>
      <c r="K30" s="18"/>
      <c r="L30" s="11"/>
      <c r="M30" s="11"/>
      <c r="N30" s="11"/>
      <c r="O30" s="11"/>
      <c r="P30" s="5"/>
      <c r="Q30" s="5"/>
    </row>
    <row r="31" spans="1:17" s="4" customFormat="1" ht="36" customHeight="1">
      <c r="A31" s="22" t="s">
        <v>31</v>
      </c>
      <c r="B31" s="22" t="s">
        <v>19</v>
      </c>
      <c r="C31" s="22" t="s">
        <v>45</v>
      </c>
      <c r="D31" s="18" t="s">
        <v>13</v>
      </c>
      <c r="E31" s="20">
        <f>F31+G31+H31+I31+J31</f>
        <v>0</v>
      </c>
      <c r="F31" s="20"/>
      <c r="G31" s="20"/>
      <c r="H31" s="20"/>
      <c r="I31" s="20"/>
      <c r="J31" s="20"/>
      <c r="K31" s="18"/>
      <c r="L31" s="11"/>
      <c r="M31" s="11"/>
      <c r="N31" s="11"/>
      <c r="O31" s="11"/>
      <c r="P31" s="5"/>
      <c r="Q31" s="5"/>
    </row>
    <row r="32" spans="1:17" s="4" customFormat="1" ht="36">
      <c r="A32" s="23"/>
      <c r="B32" s="23"/>
      <c r="C32" s="23"/>
      <c r="D32" s="18" t="s">
        <v>14</v>
      </c>
      <c r="E32" s="20">
        <f>F32+G32+H32+I32+J32</f>
        <v>0</v>
      </c>
      <c r="F32" s="20"/>
      <c r="G32" s="20"/>
      <c r="H32" s="20"/>
      <c r="I32" s="20"/>
      <c r="J32" s="20"/>
      <c r="K32" s="18"/>
      <c r="L32" s="11"/>
      <c r="M32" s="11"/>
      <c r="N32" s="11"/>
      <c r="O32" s="11"/>
      <c r="P32" s="5"/>
      <c r="Q32" s="5"/>
    </row>
    <row r="33" spans="1:17" s="4" customFormat="1" ht="36">
      <c r="A33" s="23"/>
      <c r="B33" s="23"/>
      <c r="C33" s="23"/>
      <c r="D33" s="18" t="s">
        <v>15</v>
      </c>
      <c r="E33" s="20">
        <f>F33+G33+H33+I33+J33</f>
        <v>0</v>
      </c>
      <c r="F33" s="20"/>
      <c r="G33" s="20"/>
      <c r="H33" s="20"/>
      <c r="I33" s="20"/>
      <c r="J33" s="20"/>
      <c r="K33" s="18"/>
      <c r="L33" s="11"/>
      <c r="M33" s="11"/>
      <c r="N33" s="11"/>
      <c r="O33" s="11"/>
      <c r="P33" s="5"/>
      <c r="Q33" s="5"/>
    </row>
    <row r="34" spans="1:17" s="4" customFormat="1">
      <c r="A34" s="24"/>
      <c r="B34" s="24"/>
      <c r="C34" s="24"/>
      <c r="D34" s="18" t="s">
        <v>16</v>
      </c>
      <c r="E34" s="20">
        <f>E31+E32+E33</f>
        <v>0</v>
      </c>
      <c r="F34" s="20"/>
      <c r="G34" s="20"/>
      <c r="H34" s="20"/>
      <c r="I34" s="20"/>
      <c r="J34" s="20"/>
      <c r="K34" s="18"/>
      <c r="L34" s="11"/>
      <c r="M34" s="11"/>
      <c r="N34" s="11"/>
      <c r="O34" s="11"/>
      <c r="P34" s="5"/>
      <c r="Q34" s="5"/>
    </row>
    <row r="35" spans="1:17" s="4" customFormat="1" ht="36" customHeight="1">
      <c r="A35" s="22" t="s">
        <v>32</v>
      </c>
      <c r="B35" s="22" t="s">
        <v>36</v>
      </c>
      <c r="C35" s="22" t="s">
        <v>45</v>
      </c>
      <c r="D35" s="18" t="s">
        <v>13</v>
      </c>
      <c r="E35" s="20">
        <f>F35+G35+H35+I35+J35</f>
        <v>0</v>
      </c>
      <c r="F35" s="20"/>
      <c r="G35" s="20"/>
      <c r="H35" s="20"/>
      <c r="I35" s="20"/>
      <c r="J35" s="20"/>
      <c r="K35" s="22" t="s">
        <v>27</v>
      </c>
      <c r="L35" s="11"/>
      <c r="M35" s="11"/>
      <c r="N35" s="11"/>
      <c r="O35" s="11"/>
      <c r="P35" s="5"/>
      <c r="Q35" s="5"/>
    </row>
    <row r="36" spans="1:17" s="4" customFormat="1" ht="36">
      <c r="A36" s="23"/>
      <c r="B36" s="23"/>
      <c r="C36" s="23"/>
      <c r="D36" s="18" t="s">
        <v>14</v>
      </c>
      <c r="E36" s="20">
        <f>F36+G36+H36+I36+J36</f>
        <v>0</v>
      </c>
      <c r="F36" s="20"/>
      <c r="G36" s="20"/>
      <c r="H36" s="20"/>
      <c r="I36" s="20"/>
      <c r="J36" s="20"/>
      <c r="K36" s="23"/>
      <c r="L36" s="11"/>
      <c r="M36" s="11"/>
      <c r="N36" s="11"/>
      <c r="O36" s="11"/>
      <c r="P36" s="5"/>
      <c r="Q36" s="5"/>
    </row>
    <row r="37" spans="1:17" s="4" customFormat="1" ht="36">
      <c r="A37" s="23"/>
      <c r="B37" s="23"/>
      <c r="C37" s="23"/>
      <c r="D37" s="18" t="s">
        <v>15</v>
      </c>
      <c r="E37" s="20">
        <f>F37+G37+H37+I37+J37</f>
        <v>0</v>
      </c>
      <c r="F37" s="20"/>
      <c r="G37" s="20"/>
      <c r="H37" s="20"/>
      <c r="I37" s="20"/>
      <c r="J37" s="20"/>
      <c r="K37" s="23"/>
      <c r="L37" s="11"/>
      <c r="M37" s="11"/>
      <c r="N37" s="11"/>
      <c r="O37" s="11"/>
      <c r="P37" s="5"/>
      <c r="Q37" s="5"/>
    </row>
    <row r="38" spans="1:17" s="4" customFormat="1">
      <c r="A38" s="24"/>
      <c r="B38" s="24"/>
      <c r="C38" s="24"/>
      <c r="D38" s="18" t="s">
        <v>16</v>
      </c>
      <c r="E38" s="20">
        <f>E35+E36+E37</f>
        <v>0</v>
      </c>
      <c r="F38" s="20"/>
      <c r="G38" s="20"/>
      <c r="H38" s="20"/>
      <c r="I38" s="20"/>
      <c r="J38" s="20"/>
      <c r="K38" s="24"/>
      <c r="L38" s="11"/>
      <c r="M38" s="11"/>
      <c r="N38" s="11"/>
      <c r="O38" s="11"/>
      <c r="P38" s="5"/>
      <c r="Q38" s="5"/>
    </row>
    <row r="39" spans="1:17" s="4" customFormat="1" ht="36" customHeight="1">
      <c r="A39" s="22" t="s">
        <v>33</v>
      </c>
      <c r="B39" s="22" t="s">
        <v>20</v>
      </c>
      <c r="C39" s="22" t="s">
        <v>45</v>
      </c>
      <c r="D39" s="18" t="s">
        <v>13</v>
      </c>
      <c r="E39" s="20">
        <f>F39+G39+H39+I39+J39</f>
        <v>0</v>
      </c>
      <c r="F39" s="20"/>
      <c r="G39" s="20"/>
      <c r="H39" s="20"/>
      <c r="I39" s="20"/>
      <c r="J39" s="20"/>
      <c r="K39" s="22" t="s">
        <v>28</v>
      </c>
      <c r="L39" s="11"/>
      <c r="M39" s="11"/>
      <c r="N39" s="11"/>
      <c r="O39" s="11"/>
      <c r="P39" s="5"/>
      <c r="Q39" s="5"/>
    </row>
    <row r="40" spans="1:17" s="4" customFormat="1" ht="36">
      <c r="A40" s="23"/>
      <c r="B40" s="23"/>
      <c r="C40" s="23"/>
      <c r="D40" s="18" t="s">
        <v>14</v>
      </c>
      <c r="E40" s="20">
        <f>F40+G40+H40+I40+J40</f>
        <v>25387638.397500001</v>
      </c>
      <c r="F40" s="20">
        <v>2747500</v>
      </c>
      <c r="G40" s="20">
        <v>5252780</v>
      </c>
      <c r="H40" s="20">
        <f>G40*1.05</f>
        <v>5515419</v>
      </c>
      <c r="I40" s="20">
        <f>H40*1.05</f>
        <v>5791189.9500000002</v>
      </c>
      <c r="J40" s="20">
        <f>I40*1.05</f>
        <v>6080749.4475000007</v>
      </c>
      <c r="K40" s="23"/>
      <c r="L40" s="11"/>
      <c r="M40" s="11"/>
      <c r="N40" s="11"/>
      <c r="O40" s="11"/>
      <c r="P40" s="5"/>
      <c r="Q40" s="5"/>
    </row>
    <row r="41" spans="1:17" s="4" customFormat="1" ht="36">
      <c r="A41" s="23"/>
      <c r="B41" s="23"/>
      <c r="C41" s="23"/>
      <c r="D41" s="18" t="s">
        <v>15</v>
      </c>
      <c r="E41" s="20">
        <f>F41+G41+H41+I41+J41</f>
        <v>0</v>
      </c>
      <c r="F41" s="20"/>
      <c r="G41" s="20"/>
      <c r="H41" s="20"/>
      <c r="I41" s="20"/>
      <c r="J41" s="20"/>
      <c r="K41" s="23"/>
      <c r="L41" s="11"/>
      <c r="M41" s="11"/>
      <c r="N41" s="11"/>
      <c r="O41" s="11"/>
      <c r="P41" s="5"/>
      <c r="Q41" s="5"/>
    </row>
    <row r="42" spans="1:17" s="4" customFormat="1">
      <c r="A42" s="24"/>
      <c r="B42" s="24"/>
      <c r="C42" s="24"/>
      <c r="D42" s="18" t="s">
        <v>16</v>
      </c>
      <c r="E42" s="20">
        <f t="shared" ref="E42:J42" si="5">E39+E40+E41</f>
        <v>25387638.397500001</v>
      </c>
      <c r="F42" s="20">
        <f t="shared" si="5"/>
        <v>2747500</v>
      </c>
      <c r="G42" s="20">
        <f t="shared" si="5"/>
        <v>5252780</v>
      </c>
      <c r="H42" s="20">
        <f t="shared" si="5"/>
        <v>5515419</v>
      </c>
      <c r="I42" s="20">
        <f t="shared" si="5"/>
        <v>5791189.9500000002</v>
      </c>
      <c r="J42" s="20">
        <f t="shared" si="5"/>
        <v>6080749.4475000007</v>
      </c>
      <c r="K42" s="24"/>
      <c r="L42" s="11"/>
      <c r="M42" s="11"/>
      <c r="N42" s="11"/>
      <c r="O42" s="11"/>
      <c r="P42" s="5"/>
      <c r="Q42" s="5"/>
    </row>
    <row r="43" spans="1:17" s="4" customFormat="1" ht="36" customHeight="1">
      <c r="A43" s="22" t="s">
        <v>34</v>
      </c>
      <c r="B43" s="22" t="s">
        <v>21</v>
      </c>
      <c r="C43" s="22" t="s">
        <v>45</v>
      </c>
      <c r="D43" s="18" t="s">
        <v>13</v>
      </c>
      <c r="E43" s="20">
        <f>F43+G43+H43+I43+J43</f>
        <v>0</v>
      </c>
      <c r="F43" s="20"/>
      <c r="G43" s="20"/>
      <c r="H43" s="20"/>
      <c r="I43" s="20"/>
      <c r="J43" s="20"/>
      <c r="K43" s="22" t="s">
        <v>38</v>
      </c>
      <c r="L43" s="11"/>
      <c r="M43" s="11"/>
      <c r="N43" s="11"/>
      <c r="O43" s="11"/>
      <c r="P43" s="5"/>
      <c r="Q43" s="5"/>
    </row>
    <row r="44" spans="1:17" s="4" customFormat="1" ht="36">
      <c r="A44" s="23"/>
      <c r="B44" s="23"/>
      <c r="C44" s="23"/>
      <c r="D44" s="18" t="s">
        <v>14</v>
      </c>
      <c r="E44" s="20">
        <f>F44+G44+H44+I44+J44</f>
        <v>0</v>
      </c>
      <c r="F44" s="20"/>
      <c r="G44" s="20"/>
      <c r="H44" s="20"/>
      <c r="I44" s="20"/>
      <c r="J44" s="20"/>
      <c r="K44" s="23"/>
      <c r="L44" s="11"/>
      <c r="M44" s="11"/>
      <c r="N44" s="11"/>
      <c r="O44" s="11"/>
      <c r="P44" s="5"/>
      <c r="Q44" s="5"/>
    </row>
    <row r="45" spans="1:17" s="4" customFormat="1" ht="36">
      <c r="A45" s="23"/>
      <c r="B45" s="23"/>
      <c r="C45" s="23"/>
      <c r="D45" s="18" t="s">
        <v>15</v>
      </c>
      <c r="E45" s="20">
        <f>F45+G45+H45+I45+J45</f>
        <v>0</v>
      </c>
      <c r="F45" s="20"/>
      <c r="G45" s="20"/>
      <c r="H45" s="20"/>
      <c r="I45" s="20"/>
      <c r="J45" s="20"/>
      <c r="K45" s="23"/>
      <c r="L45" s="11"/>
      <c r="M45" s="11"/>
      <c r="N45" s="11"/>
      <c r="O45" s="11"/>
      <c r="P45" s="5"/>
      <c r="Q45" s="5"/>
    </row>
    <row r="46" spans="1:17" s="4" customFormat="1">
      <c r="A46" s="24"/>
      <c r="B46" s="24"/>
      <c r="C46" s="24"/>
      <c r="D46" s="18" t="s">
        <v>16</v>
      </c>
      <c r="E46" s="20">
        <f>E43+E44+E45</f>
        <v>0</v>
      </c>
      <c r="F46" s="20"/>
      <c r="G46" s="20"/>
      <c r="H46" s="20"/>
      <c r="I46" s="20"/>
      <c r="J46" s="20"/>
      <c r="K46" s="24"/>
      <c r="L46" s="11"/>
      <c r="M46" s="11"/>
      <c r="N46" s="11"/>
      <c r="O46" s="11"/>
      <c r="P46" s="5"/>
      <c r="Q46" s="5"/>
    </row>
    <row r="47" spans="1:17" s="4" customFormat="1" ht="36" customHeight="1">
      <c r="A47" s="22" t="s">
        <v>35</v>
      </c>
      <c r="B47" s="22" t="s">
        <v>22</v>
      </c>
      <c r="C47" s="22" t="s">
        <v>45</v>
      </c>
      <c r="D47" s="18" t="s">
        <v>13</v>
      </c>
      <c r="E47" s="20">
        <f>F47+G47+H47+I47+J47</f>
        <v>0</v>
      </c>
      <c r="F47" s="20"/>
      <c r="G47" s="20"/>
      <c r="H47" s="20"/>
      <c r="I47" s="20"/>
      <c r="J47" s="20"/>
      <c r="K47" s="18"/>
      <c r="L47" s="11"/>
      <c r="M47" s="11"/>
      <c r="N47" s="11"/>
      <c r="O47" s="11"/>
      <c r="P47" s="5"/>
      <c r="Q47" s="5"/>
    </row>
    <row r="48" spans="1:17" s="4" customFormat="1" ht="36">
      <c r="A48" s="23"/>
      <c r="B48" s="23"/>
      <c r="C48" s="23"/>
      <c r="D48" s="18" t="s">
        <v>14</v>
      </c>
      <c r="E48" s="20">
        <f>F48+G48+H48+I48+J48</f>
        <v>0</v>
      </c>
      <c r="F48" s="20"/>
      <c r="G48" s="20"/>
      <c r="H48" s="20"/>
      <c r="I48" s="20"/>
      <c r="J48" s="20"/>
      <c r="K48" s="18"/>
      <c r="L48" s="11"/>
      <c r="M48" s="11"/>
      <c r="N48" s="11"/>
      <c r="O48" s="11"/>
      <c r="P48" s="5"/>
      <c r="Q48" s="5"/>
    </row>
    <row r="49" spans="1:17" s="4" customFormat="1" ht="36">
      <c r="A49" s="23"/>
      <c r="B49" s="23"/>
      <c r="C49" s="23"/>
      <c r="D49" s="18" t="s">
        <v>15</v>
      </c>
      <c r="E49" s="20">
        <f>F49+G49+H49+I49+J49</f>
        <v>0</v>
      </c>
      <c r="F49" s="20"/>
      <c r="G49" s="20"/>
      <c r="H49" s="20"/>
      <c r="I49" s="20"/>
      <c r="J49" s="20"/>
      <c r="K49" s="18"/>
      <c r="L49" s="11"/>
      <c r="M49" s="11"/>
      <c r="N49" s="11"/>
      <c r="O49" s="11"/>
      <c r="P49" s="5"/>
      <c r="Q49" s="5"/>
    </row>
    <row r="50" spans="1:17" s="4" customFormat="1">
      <c r="A50" s="24"/>
      <c r="B50" s="24"/>
      <c r="C50" s="24"/>
      <c r="D50" s="18" t="s">
        <v>16</v>
      </c>
      <c r="E50" s="20">
        <f>E47+E48+E49</f>
        <v>0</v>
      </c>
      <c r="F50" s="20"/>
      <c r="G50" s="20"/>
      <c r="H50" s="20"/>
      <c r="I50" s="20"/>
      <c r="J50" s="20"/>
      <c r="K50" s="18"/>
      <c r="L50" s="11"/>
      <c r="M50" s="11"/>
      <c r="N50" s="11"/>
      <c r="O50" s="11"/>
      <c r="P50" s="5"/>
      <c r="Q50" s="5"/>
    </row>
    <row r="51" spans="1:17" ht="36">
      <c r="A51" s="29"/>
      <c r="B51" s="29" t="s">
        <v>23</v>
      </c>
      <c r="C51" s="29"/>
      <c r="D51" s="19" t="s">
        <v>13</v>
      </c>
      <c r="E51" s="21">
        <f>F51+G51+H51+I51+J51</f>
        <v>0</v>
      </c>
      <c r="F51" s="21"/>
      <c r="G51" s="20"/>
      <c r="H51" s="20"/>
      <c r="I51" s="20"/>
      <c r="J51" s="20"/>
      <c r="K51" s="19"/>
      <c r="L51" s="6"/>
      <c r="M51" s="6"/>
      <c r="N51" s="6"/>
      <c r="O51" s="6"/>
      <c r="P51" s="1"/>
      <c r="Q51" s="1"/>
    </row>
    <row r="52" spans="1:17" ht="36">
      <c r="A52" s="30"/>
      <c r="B52" s="30"/>
      <c r="C52" s="30"/>
      <c r="D52" s="19" t="s">
        <v>14</v>
      </c>
      <c r="E52" s="21">
        <f>F52+G52+H52+I52+J52</f>
        <v>0</v>
      </c>
      <c r="F52" s="21"/>
      <c r="G52" s="20"/>
      <c r="H52" s="20"/>
      <c r="I52" s="20"/>
      <c r="J52" s="20"/>
      <c r="K52" s="19"/>
      <c r="L52" s="6"/>
      <c r="M52" s="6"/>
      <c r="N52" s="6"/>
      <c r="O52" s="6"/>
      <c r="P52" s="1"/>
      <c r="Q52" s="1"/>
    </row>
    <row r="53" spans="1:17" ht="36">
      <c r="A53" s="30"/>
      <c r="B53" s="30"/>
      <c r="C53" s="30"/>
      <c r="D53" s="19" t="s">
        <v>15</v>
      </c>
      <c r="E53" s="21">
        <f>F53+G53+H53+I53+J53</f>
        <v>0</v>
      </c>
      <c r="F53" s="21"/>
      <c r="G53" s="20"/>
      <c r="H53" s="20"/>
      <c r="I53" s="20"/>
      <c r="J53" s="20"/>
      <c r="K53" s="19"/>
      <c r="L53" s="6"/>
      <c r="M53" s="6"/>
      <c r="N53" s="6"/>
      <c r="O53" s="6"/>
      <c r="P53" s="1"/>
      <c r="Q53" s="1"/>
    </row>
    <row r="54" spans="1:17">
      <c r="A54" s="31"/>
      <c r="B54" s="31"/>
      <c r="C54" s="31"/>
      <c r="D54" s="19" t="s">
        <v>16</v>
      </c>
      <c r="E54" s="21">
        <f t="shared" ref="E54:J54" si="6">E14+E18+E30+E34+E38+E42+E46+E50</f>
        <v>2516355352.9225001</v>
      </c>
      <c r="F54" s="21">
        <f t="shared" si="6"/>
        <v>436836500</v>
      </c>
      <c r="G54" s="21">
        <f t="shared" si="6"/>
        <v>482472980</v>
      </c>
      <c r="H54" s="21">
        <f t="shared" si="6"/>
        <v>506596629</v>
      </c>
      <c r="I54" s="21">
        <f t="shared" si="6"/>
        <v>531926460.44999999</v>
      </c>
      <c r="J54" s="21">
        <f t="shared" si="6"/>
        <v>558522783.47249997</v>
      </c>
      <c r="K54" s="19"/>
      <c r="L54" s="6"/>
      <c r="M54" s="6"/>
      <c r="N54" s="6"/>
      <c r="O54" s="6"/>
      <c r="P54" s="1"/>
      <c r="Q54" s="1"/>
    </row>
    <row r="55" spans="1:17">
      <c r="A55" s="1"/>
      <c r="B55" s="1"/>
      <c r="C55" s="1"/>
      <c r="D55" s="1"/>
      <c r="E55" s="1"/>
      <c r="F55" s="1"/>
      <c r="G55" s="5"/>
      <c r="H55" s="5"/>
      <c r="I55" s="5"/>
      <c r="J55" s="5"/>
      <c r="K55" s="1"/>
      <c r="L55" s="1"/>
      <c r="M55" s="1"/>
      <c r="N55" s="1"/>
      <c r="O55" s="1"/>
      <c r="P55" s="1"/>
      <c r="Q55" s="1"/>
    </row>
    <row r="56" spans="1:17">
      <c r="A56" s="1"/>
      <c r="B56" s="1"/>
      <c r="C56" s="1"/>
      <c r="D56" s="1"/>
      <c r="E56" s="1"/>
      <c r="F56" s="1"/>
      <c r="G56" s="5"/>
      <c r="H56" s="5"/>
      <c r="I56" s="5"/>
      <c r="J56" s="5"/>
      <c r="K56" s="1"/>
      <c r="L56" s="1"/>
      <c r="M56" s="1"/>
      <c r="N56" s="1"/>
      <c r="O56" s="1"/>
      <c r="P56" s="1"/>
      <c r="Q56" s="1"/>
    </row>
    <row r="57" spans="1:17">
      <c r="A57" s="1"/>
      <c r="B57" s="1"/>
      <c r="C57" s="1"/>
      <c r="D57" s="1"/>
      <c r="E57" s="1"/>
      <c r="F57" s="1"/>
      <c r="G57" s="5"/>
      <c r="H57" s="5"/>
      <c r="I57" s="5"/>
      <c r="J57" s="5"/>
      <c r="K57" s="1"/>
      <c r="L57" s="1"/>
      <c r="M57" s="1"/>
      <c r="N57" s="1"/>
      <c r="O57" s="1"/>
      <c r="P57" s="1"/>
      <c r="Q57" s="1"/>
    </row>
    <row r="58" spans="1:17">
      <c r="A58" s="1"/>
      <c r="B58" s="1"/>
      <c r="C58" s="1"/>
      <c r="D58" s="1"/>
      <c r="E58" s="1"/>
      <c r="F58" s="1"/>
      <c r="G58" s="5"/>
      <c r="H58" s="5"/>
      <c r="I58" s="5"/>
      <c r="J58" s="5"/>
      <c r="K58" s="1"/>
      <c r="L58" s="1"/>
      <c r="M58" s="1"/>
      <c r="N58" s="1"/>
      <c r="O58" s="1"/>
      <c r="P58" s="1"/>
      <c r="Q58" s="1"/>
    </row>
    <row r="59" spans="1:17">
      <c r="A59" s="1"/>
      <c r="B59" s="1"/>
      <c r="C59" s="1"/>
      <c r="D59" s="1"/>
      <c r="E59" s="1"/>
      <c r="F59" s="1"/>
      <c r="G59" s="5"/>
      <c r="H59" s="5"/>
      <c r="I59" s="5"/>
      <c r="J59" s="5"/>
      <c r="K59" s="1"/>
      <c r="L59" s="1"/>
      <c r="M59" s="1"/>
      <c r="N59" s="1"/>
      <c r="O59" s="1"/>
      <c r="P59" s="1"/>
      <c r="Q59" s="1"/>
    </row>
    <row r="60" spans="1:17">
      <c r="A60" s="1"/>
      <c r="B60" s="1"/>
      <c r="C60" s="1"/>
      <c r="D60" s="1"/>
      <c r="E60" s="1"/>
      <c r="F60" s="1"/>
      <c r="G60" s="5"/>
      <c r="H60" s="5"/>
      <c r="I60" s="5"/>
      <c r="J60" s="5"/>
      <c r="K60" s="1"/>
      <c r="L60" s="1"/>
      <c r="M60" s="1"/>
      <c r="N60" s="1"/>
      <c r="O60" s="1"/>
      <c r="P60" s="1"/>
      <c r="Q60" s="1"/>
    </row>
    <row r="61" spans="1:17">
      <c r="A61" s="1"/>
      <c r="B61" s="1"/>
      <c r="C61" s="1"/>
      <c r="D61" s="1"/>
      <c r="E61" s="1"/>
      <c r="F61" s="1"/>
      <c r="G61" s="5"/>
      <c r="H61" s="5"/>
      <c r="I61" s="5"/>
      <c r="J61" s="5"/>
      <c r="K61" s="1"/>
      <c r="L61" s="1"/>
      <c r="M61" s="1"/>
      <c r="N61" s="1"/>
      <c r="O61" s="1"/>
      <c r="P61" s="1"/>
      <c r="Q61" s="1"/>
    </row>
    <row r="62" spans="1:17">
      <c r="A62" s="1"/>
      <c r="B62" s="1"/>
      <c r="C62" s="1"/>
      <c r="D62" s="1"/>
      <c r="E62" s="1"/>
      <c r="F62" s="1"/>
      <c r="G62" s="5"/>
      <c r="H62" s="5"/>
      <c r="I62" s="5"/>
      <c r="J62" s="5"/>
      <c r="K62" s="1"/>
      <c r="L62" s="1"/>
      <c r="M62" s="1"/>
      <c r="N62" s="1"/>
      <c r="O62" s="1"/>
      <c r="P62" s="1"/>
      <c r="Q62" s="1"/>
    </row>
    <row r="63" spans="1:17">
      <c r="A63" s="1"/>
      <c r="B63" s="1"/>
      <c r="C63" s="1"/>
      <c r="D63" s="1"/>
      <c r="E63" s="1"/>
      <c r="F63" s="1"/>
      <c r="G63" s="5"/>
      <c r="H63" s="5"/>
      <c r="I63" s="5"/>
      <c r="J63" s="5"/>
      <c r="K63" s="1"/>
      <c r="L63" s="1"/>
      <c r="M63" s="1"/>
      <c r="N63" s="1"/>
      <c r="O63" s="1"/>
      <c r="P63" s="1"/>
      <c r="Q63" s="1"/>
    </row>
    <row r="64" spans="1:17">
      <c r="A64" s="1"/>
      <c r="B64" s="1"/>
      <c r="C64" s="1"/>
      <c r="D64" s="1"/>
      <c r="E64" s="1"/>
      <c r="F64" s="1"/>
      <c r="G64" s="5"/>
      <c r="H64" s="5"/>
      <c r="I64" s="5"/>
      <c r="J64" s="5"/>
      <c r="K64" s="1"/>
      <c r="L64" s="1"/>
      <c r="M64" s="1"/>
      <c r="N64" s="1"/>
      <c r="O64" s="1"/>
      <c r="P64" s="1"/>
      <c r="Q64" s="1"/>
    </row>
    <row r="65" spans="1:17">
      <c r="A65" s="1"/>
      <c r="B65" s="1"/>
      <c r="C65" s="1"/>
      <c r="D65" s="1"/>
      <c r="E65" s="1"/>
      <c r="F65" s="1"/>
      <c r="G65" s="5"/>
      <c r="H65" s="5"/>
      <c r="I65" s="5"/>
      <c r="J65" s="5"/>
      <c r="K65" s="1"/>
      <c r="L65" s="1"/>
      <c r="M65" s="1"/>
      <c r="N65" s="1"/>
      <c r="O65" s="1"/>
      <c r="P65" s="1"/>
      <c r="Q65" s="1"/>
    </row>
    <row r="66" spans="1:17">
      <c r="A66" s="1"/>
      <c r="B66" s="1"/>
      <c r="C66" s="1"/>
      <c r="D66" s="1"/>
      <c r="E66" s="1"/>
      <c r="F66" s="1"/>
      <c r="G66" s="5"/>
      <c r="H66" s="5"/>
      <c r="I66" s="5"/>
      <c r="J66" s="5"/>
      <c r="K66" s="1"/>
      <c r="L66" s="1"/>
      <c r="M66" s="1"/>
      <c r="N66" s="1"/>
      <c r="O66" s="1"/>
      <c r="P66" s="1"/>
      <c r="Q66" s="1"/>
    </row>
    <row r="67" spans="1:17">
      <c r="A67" s="1"/>
      <c r="B67" s="1"/>
      <c r="C67" s="1"/>
      <c r="D67" s="1"/>
      <c r="E67" s="1"/>
      <c r="F67" s="1"/>
      <c r="G67" s="5"/>
      <c r="H67" s="5"/>
      <c r="I67" s="5"/>
      <c r="J67" s="5"/>
      <c r="K67" s="1"/>
      <c r="L67" s="1"/>
      <c r="M67" s="1"/>
      <c r="N67" s="1"/>
      <c r="O67" s="1"/>
      <c r="P67" s="1"/>
      <c r="Q67" s="1"/>
    </row>
    <row r="68" spans="1:17">
      <c r="A68" s="1"/>
      <c r="B68" s="1"/>
      <c r="C68" s="1"/>
      <c r="D68" s="1"/>
      <c r="E68" s="1"/>
      <c r="F68" s="1"/>
      <c r="G68" s="5"/>
      <c r="H68" s="5"/>
      <c r="I68" s="5"/>
      <c r="J68" s="5"/>
      <c r="K68" s="1"/>
      <c r="L68" s="1"/>
      <c r="M68" s="1"/>
      <c r="N68" s="1"/>
      <c r="O68" s="1"/>
      <c r="P68" s="1"/>
      <c r="Q68" s="1"/>
    </row>
    <row r="69" spans="1:17">
      <c r="A69" s="1"/>
      <c r="B69" s="1"/>
      <c r="C69" s="1"/>
      <c r="D69" s="1"/>
      <c r="E69" s="1"/>
      <c r="F69" s="1"/>
      <c r="G69" s="5"/>
      <c r="H69" s="5"/>
      <c r="I69" s="5"/>
      <c r="J69" s="5"/>
      <c r="K69" s="1"/>
      <c r="L69" s="1"/>
      <c r="M69" s="1"/>
      <c r="N69" s="1"/>
      <c r="O69" s="1"/>
      <c r="P69" s="1"/>
      <c r="Q69" s="1"/>
    </row>
    <row r="70" spans="1:17">
      <c r="A70" s="1"/>
      <c r="B70" s="1"/>
      <c r="C70" s="1"/>
      <c r="D70" s="1"/>
      <c r="E70" s="1"/>
      <c r="F70" s="1"/>
      <c r="G70" s="5"/>
      <c r="H70" s="5"/>
      <c r="I70" s="5"/>
      <c r="J70" s="5"/>
      <c r="K70" s="1"/>
      <c r="L70" s="1"/>
      <c r="M70" s="1"/>
      <c r="N70" s="1"/>
      <c r="O70" s="1"/>
      <c r="P70" s="1"/>
      <c r="Q70" s="1"/>
    </row>
    <row r="71" spans="1:17">
      <c r="A71" s="1"/>
      <c r="B71" s="1"/>
      <c r="C71" s="1"/>
      <c r="D71" s="1"/>
      <c r="E71" s="1"/>
      <c r="F71" s="1"/>
      <c r="G71" s="5"/>
      <c r="H71" s="5"/>
      <c r="I71" s="5"/>
      <c r="J71" s="5"/>
      <c r="K71" s="1"/>
      <c r="L71" s="1"/>
      <c r="M71" s="1"/>
      <c r="N71" s="1"/>
      <c r="O71" s="1"/>
      <c r="P71" s="1"/>
      <c r="Q71" s="1"/>
    </row>
    <row r="72" spans="1:17">
      <c r="A72" s="1"/>
      <c r="B72" s="1"/>
      <c r="C72" s="1"/>
      <c r="D72" s="1"/>
      <c r="E72" s="1"/>
      <c r="F72" s="1"/>
      <c r="G72" s="5"/>
      <c r="H72" s="5"/>
      <c r="I72" s="5"/>
      <c r="J72" s="5"/>
      <c r="K72" s="1"/>
      <c r="L72" s="1"/>
      <c r="M72" s="1"/>
      <c r="N72" s="1"/>
      <c r="O72" s="1"/>
      <c r="P72" s="1"/>
      <c r="Q72" s="1"/>
    </row>
    <row r="73" spans="1:17">
      <c r="A73" s="1"/>
      <c r="B73" s="1"/>
      <c r="C73" s="1"/>
      <c r="D73" s="1"/>
      <c r="E73" s="1"/>
      <c r="F73" s="1"/>
      <c r="G73" s="5"/>
      <c r="H73" s="5"/>
      <c r="I73" s="5"/>
      <c r="J73" s="5"/>
      <c r="K73" s="1"/>
      <c r="L73" s="1"/>
      <c r="M73" s="1"/>
      <c r="N73" s="1"/>
      <c r="O73" s="1"/>
      <c r="P73" s="1"/>
      <c r="Q73" s="1"/>
    </row>
    <row r="74" spans="1:17">
      <c r="A74" s="1"/>
      <c r="B74" s="1"/>
      <c r="C74" s="1"/>
      <c r="D74" s="1"/>
      <c r="E74" s="1"/>
      <c r="F74" s="1"/>
      <c r="G74" s="5"/>
      <c r="H74" s="5"/>
      <c r="I74" s="5"/>
      <c r="J74" s="5"/>
      <c r="K74" s="1"/>
      <c r="L74" s="1"/>
      <c r="M74" s="1"/>
      <c r="N74" s="1"/>
      <c r="O74" s="1"/>
      <c r="P74" s="1"/>
      <c r="Q74" s="1"/>
    </row>
    <row r="75" spans="1:17">
      <c r="A75" s="1"/>
      <c r="B75" s="1"/>
      <c r="C75" s="1"/>
      <c r="D75" s="1"/>
      <c r="E75" s="1"/>
      <c r="F75" s="1"/>
      <c r="G75" s="5"/>
      <c r="H75" s="5"/>
      <c r="I75" s="5"/>
      <c r="J75" s="5"/>
      <c r="K75" s="1"/>
      <c r="L75" s="1"/>
      <c r="M75" s="1"/>
      <c r="N75" s="1"/>
      <c r="O75" s="1"/>
      <c r="P75" s="1"/>
      <c r="Q75" s="1"/>
    </row>
    <row r="76" spans="1:17">
      <c r="A76" s="1"/>
      <c r="B76" s="1"/>
      <c r="C76" s="1"/>
      <c r="D76" s="1"/>
      <c r="E76" s="1"/>
      <c r="F76" s="1"/>
      <c r="G76" s="5"/>
      <c r="H76" s="5"/>
      <c r="I76" s="5"/>
      <c r="J76" s="5"/>
      <c r="K76" s="1"/>
      <c r="L76" s="1"/>
      <c r="M76" s="1"/>
      <c r="N76" s="1"/>
      <c r="O76" s="1"/>
      <c r="P76" s="1"/>
      <c r="Q76" s="1"/>
    </row>
    <row r="77" spans="1:17">
      <c r="A77" s="1"/>
      <c r="B77" s="1"/>
      <c r="C77" s="1"/>
      <c r="D77" s="1"/>
      <c r="E77" s="1"/>
      <c r="F77" s="1"/>
      <c r="G77" s="5"/>
      <c r="H77" s="5"/>
      <c r="I77" s="5"/>
      <c r="J77" s="5"/>
      <c r="K77" s="1"/>
      <c r="L77" s="1"/>
      <c r="M77" s="1"/>
      <c r="N77" s="1"/>
      <c r="O77" s="1"/>
      <c r="P77" s="1"/>
      <c r="Q77" s="1"/>
    </row>
    <row r="78" spans="1:17">
      <c r="A78" s="1"/>
      <c r="B78" s="1"/>
      <c r="C78" s="1"/>
      <c r="D78" s="1"/>
      <c r="E78" s="1"/>
      <c r="F78" s="1"/>
      <c r="G78" s="5"/>
      <c r="H78" s="5"/>
      <c r="I78" s="5"/>
      <c r="J78" s="5"/>
      <c r="K78" s="1"/>
      <c r="L78" s="1"/>
      <c r="M78" s="1"/>
      <c r="N78" s="1"/>
      <c r="O78" s="1"/>
      <c r="P78" s="1"/>
      <c r="Q78" s="1"/>
    </row>
    <row r="79" spans="1:17">
      <c r="A79" s="1"/>
      <c r="B79" s="1"/>
      <c r="C79" s="1"/>
      <c r="D79" s="1"/>
      <c r="E79" s="1"/>
      <c r="F79" s="1"/>
      <c r="G79" s="5"/>
      <c r="H79" s="5"/>
      <c r="I79" s="5"/>
      <c r="J79" s="5"/>
      <c r="K79" s="1"/>
      <c r="L79" s="1"/>
      <c r="M79" s="1"/>
      <c r="N79" s="1"/>
      <c r="O79" s="1"/>
      <c r="P79" s="1"/>
      <c r="Q79" s="1"/>
    </row>
    <row r="80" spans="1:17">
      <c r="A80" s="1"/>
      <c r="B80" s="1"/>
      <c r="C80" s="1"/>
      <c r="D80" s="1"/>
      <c r="E80" s="1"/>
      <c r="F80" s="1"/>
      <c r="G80" s="5"/>
      <c r="H80" s="5"/>
      <c r="I80" s="5"/>
      <c r="J80" s="5"/>
      <c r="K80" s="1"/>
      <c r="L80" s="1"/>
      <c r="M80" s="1"/>
      <c r="N80" s="1"/>
      <c r="O80" s="1"/>
      <c r="P80" s="1"/>
      <c r="Q80" s="1"/>
    </row>
    <row r="81" spans="1:17">
      <c r="A81" s="1"/>
      <c r="B81" s="1"/>
      <c r="C81" s="1"/>
      <c r="D81" s="1"/>
      <c r="E81" s="1"/>
      <c r="F81" s="1"/>
      <c r="G81" s="5"/>
      <c r="H81" s="5"/>
      <c r="I81" s="5"/>
      <c r="J81" s="5"/>
      <c r="K81" s="1"/>
      <c r="L81" s="1"/>
      <c r="M81" s="1"/>
      <c r="N81" s="1"/>
      <c r="O81" s="1"/>
      <c r="P81" s="1"/>
      <c r="Q81" s="1"/>
    </row>
    <row r="82" spans="1:17">
      <c r="A82" s="1"/>
      <c r="B82" s="1"/>
      <c r="C82" s="1"/>
      <c r="D82" s="1"/>
      <c r="E82" s="1"/>
      <c r="F82" s="1"/>
      <c r="G82" s="5"/>
      <c r="H82" s="5"/>
      <c r="I82" s="5"/>
      <c r="J82" s="5"/>
      <c r="K82" s="1"/>
      <c r="L82" s="1"/>
      <c r="M82" s="1"/>
      <c r="N82" s="1"/>
      <c r="O82" s="1"/>
      <c r="P82" s="1"/>
      <c r="Q82" s="1"/>
    </row>
    <row r="83" spans="1:17">
      <c r="A83" s="1"/>
      <c r="B83" s="1"/>
      <c r="C83" s="1"/>
      <c r="D83" s="1"/>
      <c r="E83" s="1"/>
      <c r="F83" s="1"/>
      <c r="G83" s="5"/>
      <c r="H83" s="5"/>
      <c r="I83" s="5"/>
      <c r="J83" s="5"/>
      <c r="K83" s="1"/>
      <c r="L83" s="1"/>
      <c r="M83" s="1"/>
      <c r="N83" s="1"/>
      <c r="O83" s="1"/>
      <c r="P83" s="1"/>
      <c r="Q83" s="1"/>
    </row>
    <row r="84" spans="1:17">
      <c r="A84" s="1"/>
      <c r="B84" s="1"/>
      <c r="C84" s="1"/>
      <c r="D84" s="1"/>
      <c r="E84" s="1"/>
      <c r="F84" s="1"/>
      <c r="G84" s="5"/>
      <c r="H84" s="5"/>
      <c r="I84" s="5"/>
      <c r="J84" s="5"/>
      <c r="K84" s="1"/>
      <c r="L84" s="1"/>
      <c r="M84" s="1"/>
      <c r="N84" s="1"/>
      <c r="O84" s="1"/>
      <c r="P84" s="1"/>
      <c r="Q84" s="1"/>
    </row>
    <row r="85" spans="1:17">
      <c r="A85" s="1"/>
      <c r="B85" s="1"/>
      <c r="C85" s="1"/>
      <c r="D85" s="1"/>
      <c r="E85" s="1"/>
      <c r="F85" s="1"/>
      <c r="G85" s="5"/>
      <c r="H85" s="5"/>
      <c r="I85" s="5"/>
      <c r="J85" s="5"/>
      <c r="K85" s="1"/>
      <c r="L85" s="1"/>
      <c r="M85" s="1"/>
      <c r="N85" s="1"/>
      <c r="O85" s="1"/>
      <c r="P85" s="1"/>
      <c r="Q85" s="1"/>
    </row>
    <row r="86" spans="1:17">
      <c r="A86" s="1"/>
      <c r="B86" s="1"/>
      <c r="C86" s="1"/>
      <c r="D86" s="1"/>
      <c r="E86" s="1"/>
      <c r="F86" s="1"/>
      <c r="G86" s="5"/>
      <c r="H86" s="5"/>
      <c r="I86" s="5"/>
      <c r="J86" s="5"/>
      <c r="K86" s="1"/>
      <c r="L86" s="1"/>
      <c r="M86" s="1"/>
      <c r="N86" s="1"/>
      <c r="O86" s="1"/>
      <c r="P86" s="1"/>
      <c r="Q86" s="1"/>
    </row>
    <row r="87" spans="1:17">
      <c r="A87" s="1"/>
      <c r="B87" s="1"/>
      <c r="C87" s="1"/>
      <c r="D87" s="1"/>
      <c r="E87" s="1"/>
      <c r="F87" s="1"/>
      <c r="G87" s="5"/>
      <c r="H87" s="5"/>
      <c r="I87" s="5"/>
      <c r="J87" s="5"/>
      <c r="K87" s="1"/>
      <c r="L87" s="1"/>
      <c r="M87" s="1"/>
      <c r="N87" s="1"/>
      <c r="O87" s="1"/>
      <c r="P87" s="1"/>
      <c r="Q87" s="1"/>
    </row>
    <row r="88" spans="1:17">
      <c r="A88" s="1"/>
      <c r="B88" s="1"/>
      <c r="C88" s="1"/>
      <c r="D88" s="1"/>
      <c r="E88" s="1"/>
      <c r="F88" s="1"/>
      <c r="G88" s="5"/>
      <c r="H88" s="5"/>
      <c r="I88" s="5"/>
      <c r="J88" s="5"/>
      <c r="K88" s="1"/>
      <c r="L88" s="1"/>
      <c r="M88" s="1"/>
      <c r="N88" s="1"/>
      <c r="O88" s="1"/>
      <c r="P88" s="1"/>
      <c r="Q88" s="1"/>
    </row>
    <row r="89" spans="1:17">
      <c r="A89" s="1"/>
      <c r="B89" s="1"/>
      <c r="C89" s="1"/>
      <c r="D89" s="1"/>
      <c r="E89" s="1"/>
      <c r="F89" s="1"/>
      <c r="G89" s="5"/>
      <c r="H89" s="5"/>
      <c r="I89" s="5"/>
      <c r="J89" s="5"/>
      <c r="K89" s="1"/>
      <c r="L89" s="1"/>
      <c r="M89" s="1"/>
      <c r="N89" s="1"/>
      <c r="O89" s="1"/>
      <c r="P89" s="1"/>
      <c r="Q89" s="1"/>
    </row>
    <row r="90" spans="1:17">
      <c r="A90" s="1"/>
      <c r="B90" s="1"/>
      <c r="C90" s="1"/>
      <c r="D90" s="1"/>
      <c r="E90" s="1"/>
      <c r="F90" s="1"/>
      <c r="G90" s="5"/>
      <c r="H90" s="5"/>
      <c r="I90" s="5"/>
      <c r="J90" s="5"/>
      <c r="K90" s="1"/>
      <c r="L90" s="1"/>
      <c r="M90" s="1"/>
      <c r="N90" s="1"/>
      <c r="O90" s="1"/>
      <c r="P90" s="1"/>
      <c r="Q90" s="1"/>
    </row>
    <row r="91" spans="1:17">
      <c r="A91" s="1"/>
      <c r="B91" s="1"/>
      <c r="C91" s="1"/>
      <c r="D91" s="1"/>
      <c r="E91" s="1"/>
      <c r="F91" s="1"/>
      <c r="G91" s="5"/>
      <c r="H91" s="5"/>
      <c r="I91" s="5"/>
      <c r="J91" s="5"/>
      <c r="K91" s="1"/>
      <c r="L91" s="1"/>
      <c r="M91" s="1"/>
      <c r="N91" s="1"/>
      <c r="O91" s="1"/>
      <c r="P91" s="1"/>
      <c r="Q91" s="1"/>
    </row>
    <row r="92" spans="1:17">
      <c r="A92" s="1"/>
      <c r="B92" s="1"/>
      <c r="C92" s="1"/>
      <c r="D92" s="1"/>
      <c r="E92" s="1"/>
      <c r="F92" s="1"/>
      <c r="G92" s="5"/>
      <c r="H92" s="5"/>
      <c r="I92" s="5"/>
      <c r="J92" s="5"/>
      <c r="K92" s="1"/>
      <c r="L92" s="1"/>
      <c r="M92" s="1"/>
      <c r="N92" s="1"/>
      <c r="O92" s="1"/>
      <c r="P92" s="1"/>
      <c r="Q92" s="1"/>
    </row>
    <row r="93" spans="1:17">
      <c r="A93" s="1"/>
      <c r="B93" s="1"/>
      <c r="C93" s="1"/>
      <c r="D93" s="1"/>
      <c r="E93" s="1"/>
      <c r="F93" s="1"/>
      <c r="G93" s="5"/>
      <c r="H93" s="5"/>
      <c r="I93" s="5"/>
      <c r="J93" s="5"/>
      <c r="K93" s="1"/>
      <c r="L93" s="1"/>
      <c r="M93" s="1"/>
      <c r="N93" s="1"/>
      <c r="O93" s="1"/>
      <c r="P93" s="1"/>
      <c r="Q93" s="1"/>
    </row>
    <row r="94" spans="1:17">
      <c r="A94" s="1"/>
      <c r="B94" s="1"/>
      <c r="C94" s="1"/>
      <c r="D94" s="1"/>
      <c r="E94" s="1"/>
      <c r="F94" s="1"/>
      <c r="G94" s="5"/>
      <c r="H94" s="5"/>
      <c r="I94" s="5"/>
      <c r="J94" s="5"/>
      <c r="K94" s="1"/>
      <c r="L94" s="1"/>
      <c r="M94" s="1"/>
      <c r="N94" s="1"/>
      <c r="O94" s="1"/>
      <c r="P94" s="1"/>
      <c r="Q94" s="1"/>
    </row>
    <row r="95" spans="1:17">
      <c r="A95" s="1"/>
      <c r="B95" s="1"/>
      <c r="C95" s="1"/>
      <c r="D95" s="1"/>
      <c r="E95" s="1"/>
      <c r="F95" s="1"/>
      <c r="G95" s="5"/>
      <c r="H95" s="5"/>
      <c r="I95" s="5"/>
      <c r="J95" s="5"/>
      <c r="K95" s="1"/>
      <c r="L95" s="1"/>
      <c r="M95" s="1"/>
      <c r="N95" s="1"/>
      <c r="O95" s="1"/>
      <c r="P95" s="1"/>
      <c r="Q95" s="1"/>
    </row>
    <row r="96" spans="1:17">
      <c r="A96" s="1"/>
      <c r="B96" s="1"/>
      <c r="C96" s="1"/>
      <c r="D96" s="1"/>
      <c r="E96" s="1"/>
      <c r="F96" s="1"/>
      <c r="G96" s="5"/>
      <c r="H96" s="5"/>
      <c r="I96" s="5"/>
      <c r="J96" s="5"/>
      <c r="K96" s="1"/>
      <c r="L96" s="1"/>
      <c r="M96" s="1"/>
      <c r="N96" s="1"/>
      <c r="O96" s="1"/>
      <c r="P96" s="1"/>
      <c r="Q96" s="1"/>
    </row>
    <row r="97" spans="1:17">
      <c r="A97" s="1"/>
      <c r="B97" s="1"/>
      <c r="C97" s="1"/>
      <c r="D97" s="1"/>
      <c r="E97" s="1"/>
      <c r="F97" s="1"/>
      <c r="G97" s="5"/>
      <c r="H97" s="5"/>
      <c r="I97" s="5"/>
      <c r="J97" s="5"/>
      <c r="K97" s="1"/>
      <c r="L97" s="1"/>
      <c r="M97" s="1"/>
      <c r="N97" s="1"/>
      <c r="O97" s="1"/>
      <c r="P97" s="1"/>
      <c r="Q97" s="1"/>
    </row>
    <row r="98" spans="1:17">
      <c r="A98" s="1"/>
      <c r="B98" s="1"/>
      <c r="C98" s="1"/>
      <c r="D98" s="1"/>
      <c r="E98" s="1"/>
      <c r="F98" s="1"/>
      <c r="G98" s="5"/>
      <c r="H98" s="5"/>
      <c r="I98" s="5"/>
      <c r="J98" s="5"/>
      <c r="K98" s="1"/>
      <c r="L98" s="1"/>
      <c r="M98" s="1"/>
      <c r="N98" s="1"/>
      <c r="O98" s="1"/>
      <c r="P98" s="1"/>
      <c r="Q98" s="1"/>
    </row>
    <row r="99" spans="1:17">
      <c r="A99" s="1"/>
      <c r="B99" s="1"/>
      <c r="C99" s="1"/>
      <c r="D99" s="1"/>
      <c r="E99" s="1"/>
      <c r="F99" s="1"/>
      <c r="G99" s="5"/>
      <c r="H99" s="5"/>
      <c r="I99" s="5"/>
      <c r="J99" s="5"/>
      <c r="K99" s="1"/>
      <c r="L99" s="1"/>
      <c r="M99" s="1"/>
      <c r="N99" s="1"/>
      <c r="O99" s="1"/>
      <c r="P99" s="1"/>
      <c r="Q99" s="1"/>
    </row>
    <row r="100" spans="1:17">
      <c r="A100" s="1"/>
      <c r="B100" s="1"/>
      <c r="C100" s="1"/>
      <c r="D100" s="1"/>
      <c r="E100" s="1"/>
      <c r="F100" s="1"/>
      <c r="G100" s="5"/>
      <c r="H100" s="5"/>
      <c r="I100" s="5"/>
      <c r="J100" s="5"/>
      <c r="K100" s="1"/>
      <c r="L100" s="1"/>
      <c r="M100" s="1"/>
      <c r="N100" s="1"/>
      <c r="O100" s="1"/>
      <c r="P100" s="1"/>
      <c r="Q100" s="1"/>
    </row>
    <row r="101" spans="1:17">
      <c r="A101" s="1"/>
      <c r="B101" s="1"/>
      <c r="C101" s="1"/>
      <c r="D101" s="1"/>
      <c r="E101" s="1"/>
      <c r="F101" s="1"/>
      <c r="G101" s="5"/>
      <c r="H101" s="5"/>
      <c r="I101" s="5"/>
      <c r="J101" s="5"/>
      <c r="K101" s="1"/>
      <c r="L101" s="1"/>
      <c r="M101" s="1"/>
      <c r="N101" s="1"/>
      <c r="O101" s="1"/>
      <c r="P101" s="1"/>
      <c r="Q101" s="1"/>
    </row>
    <row r="102" spans="1:17">
      <c r="A102" s="1"/>
      <c r="B102" s="1"/>
      <c r="C102" s="1"/>
      <c r="D102" s="1"/>
      <c r="E102" s="1"/>
      <c r="F102" s="1"/>
      <c r="G102" s="5"/>
      <c r="H102" s="5"/>
      <c r="I102" s="5"/>
      <c r="J102" s="5"/>
      <c r="K102" s="1"/>
      <c r="L102" s="1"/>
      <c r="M102" s="1"/>
      <c r="N102" s="1"/>
      <c r="O102" s="1"/>
      <c r="P102" s="1"/>
      <c r="Q102" s="1"/>
    </row>
    <row r="103" spans="1:17">
      <c r="A103" s="1"/>
      <c r="B103" s="1"/>
      <c r="C103" s="1"/>
      <c r="D103" s="1"/>
      <c r="E103" s="1"/>
      <c r="F103" s="1"/>
      <c r="G103" s="5"/>
      <c r="H103" s="5"/>
      <c r="I103" s="5"/>
      <c r="J103" s="5"/>
      <c r="K103" s="1"/>
      <c r="L103" s="1"/>
      <c r="M103" s="1"/>
      <c r="N103" s="1"/>
      <c r="O103" s="1"/>
      <c r="P103" s="1"/>
      <c r="Q103" s="1"/>
    </row>
    <row r="104" spans="1:17">
      <c r="A104" s="1"/>
      <c r="B104" s="1"/>
      <c r="C104" s="1"/>
      <c r="D104" s="1"/>
      <c r="E104" s="1"/>
      <c r="F104" s="1"/>
      <c r="G104" s="5"/>
      <c r="H104" s="5"/>
      <c r="I104" s="5"/>
      <c r="J104" s="5"/>
      <c r="K104" s="1"/>
      <c r="L104" s="1"/>
      <c r="M104" s="1"/>
      <c r="N104" s="1"/>
      <c r="O104" s="1"/>
      <c r="P104" s="1"/>
      <c r="Q104" s="1"/>
    </row>
    <row r="105" spans="1:17">
      <c r="A105" s="1"/>
      <c r="B105" s="1"/>
      <c r="C105" s="1"/>
      <c r="D105" s="1"/>
      <c r="E105" s="1"/>
      <c r="F105" s="1"/>
      <c r="G105" s="5"/>
      <c r="H105" s="5"/>
      <c r="I105" s="5"/>
      <c r="J105" s="5"/>
      <c r="K105" s="1"/>
      <c r="L105" s="1"/>
      <c r="M105" s="1"/>
      <c r="N105" s="1"/>
      <c r="O105" s="1"/>
      <c r="P105" s="1"/>
      <c r="Q105" s="1"/>
    </row>
    <row r="106" spans="1:17">
      <c r="A106" s="1"/>
      <c r="B106" s="1"/>
      <c r="C106" s="1"/>
      <c r="D106" s="1"/>
      <c r="E106" s="1"/>
      <c r="F106" s="1"/>
      <c r="G106" s="5"/>
      <c r="H106" s="5"/>
      <c r="I106" s="5"/>
      <c r="J106" s="5"/>
      <c r="K106" s="1"/>
      <c r="L106" s="1"/>
      <c r="M106" s="1"/>
      <c r="N106" s="1"/>
      <c r="O106" s="1"/>
      <c r="P106" s="1"/>
      <c r="Q106" s="1"/>
    </row>
    <row r="107" spans="1:17">
      <c r="A107" s="1"/>
      <c r="B107" s="1"/>
      <c r="C107" s="1"/>
      <c r="D107" s="1"/>
      <c r="E107" s="1"/>
      <c r="F107" s="1"/>
      <c r="G107" s="5"/>
      <c r="H107" s="5"/>
      <c r="I107" s="5"/>
      <c r="J107" s="5"/>
      <c r="K107" s="1"/>
      <c r="L107" s="1"/>
      <c r="M107" s="1"/>
      <c r="N107" s="1"/>
      <c r="O107" s="1"/>
      <c r="P107" s="1"/>
      <c r="Q107" s="1"/>
    </row>
    <row r="108" spans="1:17">
      <c r="A108" s="1"/>
      <c r="B108" s="1"/>
      <c r="C108" s="1"/>
      <c r="D108" s="1"/>
      <c r="E108" s="1"/>
      <c r="F108" s="1"/>
      <c r="G108" s="5"/>
      <c r="H108" s="5"/>
      <c r="I108" s="5"/>
      <c r="J108" s="5"/>
      <c r="K108" s="1"/>
      <c r="L108" s="1"/>
      <c r="M108" s="1"/>
      <c r="N108" s="1"/>
      <c r="O108" s="1"/>
      <c r="P108" s="1"/>
      <c r="Q108" s="1"/>
    </row>
    <row r="109" spans="1:17">
      <c r="A109" s="1"/>
      <c r="B109" s="1"/>
      <c r="C109" s="1"/>
      <c r="D109" s="1"/>
      <c r="E109" s="1"/>
      <c r="F109" s="1"/>
      <c r="G109" s="5"/>
      <c r="H109" s="5"/>
      <c r="I109" s="5"/>
      <c r="J109" s="5"/>
      <c r="K109" s="1"/>
      <c r="L109" s="1"/>
      <c r="M109" s="1"/>
      <c r="N109" s="1"/>
      <c r="O109" s="1"/>
      <c r="P109" s="1"/>
      <c r="Q109" s="1"/>
    </row>
    <row r="110" spans="1:17">
      <c r="A110" s="1"/>
      <c r="B110" s="1"/>
      <c r="C110" s="1"/>
      <c r="D110" s="1"/>
      <c r="E110" s="1"/>
      <c r="F110" s="1"/>
      <c r="G110" s="5"/>
      <c r="H110" s="5"/>
      <c r="I110" s="5"/>
      <c r="J110" s="5"/>
      <c r="K110" s="1"/>
      <c r="L110" s="1"/>
      <c r="M110" s="1"/>
      <c r="N110" s="1"/>
      <c r="O110" s="1"/>
      <c r="P110" s="1"/>
      <c r="Q110" s="1"/>
    </row>
    <row r="111" spans="1:17">
      <c r="A111" s="1"/>
      <c r="B111" s="1"/>
      <c r="C111" s="1"/>
      <c r="D111" s="1"/>
      <c r="E111" s="1"/>
      <c r="F111" s="1"/>
      <c r="G111" s="5"/>
      <c r="H111" s="5"/>
      <c r="I111" s="5"/>
      <c r="J111" s="5"/>
      <c r="K111" s="1"/>
      <c r="L111" s="1"/>
      <c r="M111" s="1"/>
      <c r="N111" s="1"/>
      <c r="O111" s="1"/>
      <c r="P111" s="1"/>
      <c r="Q111" s="1"/>
    </row>
  </sheetData>
  <mergeCells count="50">
    <mergeCell ref="K43:K46"/>
    <mergeCell ref="A19:A22"/>
    <mergeCell ref="B19:B22"/>
    <mergeCell ref="C19:C22"/>
    <mergeCell ref="A31:A34"/>
    <mergeCell ref="B31:B34"/>
    <mergeCell ref="C31:C34"/>
    <mergeCell ref="A35:A38"/>
    <mergeCell ref="B35:B38"/>
    <mergeCell ref="C35:C38"/>
    <mergeCell ref="A27:A30"/>
    <mergeCell ref="B27:B30"/>
    <mergeCell ref="C27:C30"/>
    <mergeCell ref="B39:B42"/>
    <mergeCell ref="C39:C42"/>
    <mergeCell ref="B15:B18"/>
    <mergeCell ref="C15:C18"/>
    <mergeCell ref="A23:A26"/>
    <mergeCell ref="B23:B26"/>
    <mergeCell ref="C23:C26"/>
    <mergeCell ref="D8:D9"/>
    <mergeCell ref="E8:J8"/>
    <mergeCell ref="A11:A14"/>
    <mergeCell ref="B11:B14"/>
    <mergeCell ref="C11:C14"/>
    <mergeCell ref="A39:A42"/>
    <mergeCell ref="A8:A9"/>
    <mergeCell ref="B8:B9"/>
    <mergeCell ref="C8:C9"/>
    <mergeCell ref="A15:A18"/>
    <mergeCell ref="K8:K9"/>
    <mergeCell ref="A43:A46"/>
    <mergeCell ref="B43:B46"/>
    <mergeCell ref="C43:C46"/>
    <mergeCell ref="A51:A54"/>
    <mergeCell ref="B51:B54"/>
    <mergeCell ref="C51:C54"/>
    <mergeCell ref="A47:A50"/>
    <mergeCell ref="B47:B50"/>
    <mergeCell ref="C47:C50"/>
    <mergeCell ref="K15:K18"/>
    <mergeCell ref="K35:K38"/>
    <mergeCell ref="K39:K42"/>
    <mergeCell ref="K23:K26"/>
    <mergeCell ref="J1:K1"/>
    <mergeCell ref="J2:K2"/>
    <mergeCell ref="J3:K3"/>
    <mergeCell ref="J4:K4"/>
    <mergeCell ref="K11:K14"/>
    <mergeCell ref="C5:J5"/>
  </mergeCells>
  <phoneticPr fontId="0" type="noConversion"/>
  <pageMargins left="0.70866141732283472" right="0.31496062992125984" top="0.55118110236220474" bottom="0.35433070866141736" header="0.31496062992125984" footer="0.31496062992125984"/>
  <pageSetup paperSize="9" scale="90" fitToHeight="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2017-03-13T15:30:58Z</dcterms:modified>
</cp:coreProperties>
</file>